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7755"/>
  </bookViews>
  <sheets>
    <sheet name="FINANCIJSKI IZVJEŠTAJ" sheetId="2" r:id="rId1"/>
  </sheets>
  <calcPr calcId="124519"/>
</workbook>
</file>

<file path=xl/calcChain.xml><?xml version="1.0" encoding="utf-8"?>
<calcChain xmlns="http://schemas.openxmlformats.org/spreadsheetml/2006/main">
  <c r="F43" i="2"/>
  <c r="H104"/>
  <c r="H105"/>
  <c r="H106"/>
  <c r="H107"/>
  <c r="H108"/>
  <c r="J108"/>
  <c r="H109"/>
  <c r="H103"/>
  <c r="D104"/>
  <c r="J104"/>
  <c r="D105"/>
  <c r="J105"/>
  <c r="D106"/>
  <c r="J106"/>
  <c r="D107"/>
  <c r="J107"/>
  <c r="D108"/>
  <c r="D109"/>
  <c r="D103"/>
  <c r="J103"/>
  <c r="D92"/>
  <c r="J92"/>
  <c r="D93"/>
  <c r="J93"/>
  <c r="D94"/>
  <c r="J94"/>
  <c r="D95"/>
  <c r="D96"/>
  <c r="J96"/>
  <c r="D97"/>
  <c r="J97"/>
  <c r="D91"/>
  <c r="H39"/>
  <c r="H40"/>
  <c r="H41"/>
  <c r="J41"/>
  <c r="H42"/>
  <c r="H38"/>
  <c r="D39"/>
  <c r="D40"/>
  <c r="J40"/>
  <c r="D41"/>
  <c r="D42"/>
  <c r="D38"/>
  <c r="D30"/>
  <c r="J30"/>
  <c r="D31"/>
  <c r="D32"/>
  <c r="D33"/>
  <c r="J33"/>
  <c r="D29"/>
  <c r="J29"/>
  <c r="H30"/>
  <c r="H31"/>
  <c r="J31"/>
  <c r="H32"/>
  <c r="H33"/>
  <c r="H29"/>
  <c r="G43"/>
  <c r="C43"/>
  <c r="B43"/>
  <c r="C34"/>
  <c r="B34"/>
  <c r="G24"/>
  <c r="D113"/>
  <c r="G110"/>
  <c r="G114"/>
  <c r="F110"/>
  <c r="H110"/>
  <c r="H98"/>
  <c r="G98"/>
  <c r="F98"/>
  <c r="H97"/>
  <c r="H96"/>
  <c r="H95"/>
  <c r="J95"/>
  <c r="H94"/>
  <c r="H93"/>
  <c r="H92"/>
  <c r="H91"/>
  <c r="J91"/>
  <c r="G87"/>
  <c r="F87"/>
  <c r="H86"/>
  <c r="J86"/>
  <c r="H85"/>
  <c r="J85"/>
  <c r="H84"/>
  <c r="J84"/>
  <c r="H83"/>
  <c r="J83"/>
  <c r="H82"/>
  <c r="J82"/>
  <c r="G78"/>
  <c r="F78"/>
  <c r="H77"/>
  <c r="H76"/>
  <c r="H75"/>
  <c r="H74"/>
  <c r="H73"/>
  <c r="G69"/>
  <c r="F69"/>
  <c r="H69"/>
  <c r="H68"/>
  <c r="H67"/>
  <c r="H66"/>
  <c r="H65"/>
  <c r="H64"/>
  <c r="G60"/>
  <c r="H60"/>
  <c r="F60"/>
  <c r="H59"/>
  <c r="H58"/>
  <c r="H57"/>
  <c r="H56"/>
  <c r="G52"/>
  <c r="F52"/>
  <c r="H51"/>
  <c r="H50"/>
  <c r="H49"/>
  <c r="H48"/>
  <c r="H47"/>
  <c r="G34"/>
  <c r="F34"/>
  <c r="C110"/>
  <c r="C114"/>
  <c r="B110"/>
  <c r="D110"/>
  <c r="C98"/>
  <c r="B98"/>
  <c r="C87"/>
  <c r="B87"/>
  <c r="D87"/>
  <c r="D86"/>
  <c r="D85"/>
  <c r="D84"/>
  <c r="D83"/>
  <c r="D82"/>
  <c r="C78"/>
  <c r="B78"/>
  <c r="D78"/>
  <c r="D77"/>
  <c r="J77"/>
  <c r="D76"/>
  <c r="J76"/>
  <c r="D75"/>
  <c r="J75"/>
  <c r="D74"/>
  <c r="J74"/>
  <c r="D73"/>
  <c r="J73"/>
  <c r="C69"/>
  <c r="B69"/>
  <c r="D69"/>
  <c r="D68"/>
  <c r="J68"/>
  <c r="D67"/>
  <c r="J67"/>
  <c r="D66"/>
  <c r="J66"/>
  <c r="D65"/>
  <c r="J65"/>
  <c r="D64"/>
  <c r="J64"/>
  <c r="C60"/>
  <c r="B60"/>
  <c r="D59"/>
  <c r="J59"/>
  <c r="D58"/>
  <c r="J58"/>
  <c r="D57"/>
  <c r="J57"/>
  <c r="D56"/>
  <c r="J56"/>
  <c r="C52"/>
  <c r="B52"/>
  <c r="D51"/>
  <c r="J51"/>
  <c r="D50"/>
  <c r="J50"/>
  <c r="D49"/>
  <c r="J49"/>
  <c r="D48"/>
  <c r="J48"/>
  <c r="D47"/>
  <c r="J47"/>
  <c r="F24"/>
  <c r="J109"/>
  <c r="D98"/>
  <c r="J98"/>
  <c r="F114"/>
  <c r="D60"/>
  <c r="J60"/>
  <c r="J42"/>
  <c r="H43"/>
  <c r="F113"/>
  <c r="F115"/>
  <c r="H87"/>
  <c r="H52"/>
  <c r="J69"/>
  <c r="H114"/>
  <c r="J32"/>
  <c r="G113"/>
  <c r="G115"/>
  <c r="B113"/>
  <c r="D43"/>
  <c r="J43"/>
  <c r="J38"/>
  <c r="D52"/>
  <c r="J52"/>
  <c r="H78"/>
  <c r="J78"/>
  <c r="C113"/>
  <c r="J39"/>
  <c r="C115"/>
  <c r="J87"/>
  <c r="J110"/>
  <c r="H34"/>
  <c r="B114"/>
  <c r="D114"/>
  <c r="D34"/>
  <c r="H113"/>
  <c r="H115"/>
  <c r="J34"/>
  <c r="J114"/>
  <c r="D115"/>
  <c r="B115"/>
  <c r="J113"/>
  <c r="J115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<sst xmlns="http://schemas.openxmlformats.org/spreadsheetml/2006/main" count="204" uniqueCount="103">
  <si>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</si>
  <si>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</si>
  <si>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</si>
  <si>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</si>
  <si>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</si>
  <si>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</si>
  <si>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</si>
  <si>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</si>
  <si>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</si>
  <si>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</si>
  <si>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</si>
  <si>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</si>
  <si>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</si>
  <si>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</si>
  <si>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</si>
  <si>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</si>
  <si>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</si>
  <si>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</si>
  <si>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</si>
  <si>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</si>
  <si>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</si>
  <si>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</si>
  <si>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</si>
  <si>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</si>
  <si>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</si>
  <si>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</si>
  <si>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</si>
  <si>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</si>
  <si>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</si>
  <si>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</si>
  <si>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</si>
  <si>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</si>
  <si>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</si>
  <si>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</si>
  <si>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</si>
  <si>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</si>
  <si>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</si>
  <si>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</si>
  <si>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</si>
  <si>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</si>
  <si>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</si>
  <si>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</si>
  <si>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</si>
  <si>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</si>
  <si>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</si>
  <si>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</si>
  <si>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</si>
  <si>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</si>
  <si>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</si>
  <si>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</si>
  <si>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</si>
  <si>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</si>
  <si>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</si>
  <si>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</si>
  <si>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</si>
  <si>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</si>
  <si>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</si>
  <si>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</si>
  <si>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</si>
  <si>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</si>
  <si>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</si>
  <si>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</si>
  <si>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</si>
  <si>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</si>
  <si>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</si>
  <si>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</si>
  <si>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</si>
  <si>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</si>
  <si>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</si>
  <si>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</si>
  <si>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</si>
  <si>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</si>
  <si>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</si>
  <si>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</si>
  <si>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</si>
  <si>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</si>
  <si>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</si>
  <si>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</si>
  <si>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</si>
  <si>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</si>
  <si>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</si>
  <si>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</si>
  <si>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</si>
  <si>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</si>
  <si>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</si>
  <si>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</si>
  <si>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</si>
  <si>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</si>
  <si>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</si>
  <si>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</si>
  <si>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</si>
  <si>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</si>
  <si>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</si>
  <si>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</si>
  <si>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</si>
  <si>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</si>
  <si>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</si>
  <si>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</si>
  <si>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</si>
  <si>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</si>
  <si>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</si>
  <si>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01. 01. 2019. - 31. 12. 2019.</t>
  </si>
  <si>
    <t>NATJEČAJ ZA FINANCIRANJE PROGRAMA, PROJEKATA I  JAVNIH POTREBA IZ PRORAČUNA OPĆINE REŠETARI U 2019. GODINI</t>
  </si>
</sst>
</file>

<file path=xl/styles.xml><?xml version="1.0" encoding="utf-8"?>
<styleSheet xmlns="http://schemas.openxmlformats.org/spreadsheetml/2006/main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15" fillId="11" borderId="4" xfId="0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6" fontId="24" fillId="0" borderId="4" xfId="0" applyNumberFormat="1" applyFont="1" applyFill="1" applyBorder="1" applyAlignment="1">
      <alignment horizontal="right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topLeftCell="A115" zoomScale="60" zoomScaleNormal="60" workbookViewId="0">
      <selection activeCell="D3" sqref="D3"/>
    </sheetView>
  </sheetViews>
  <sheetFormatPr defaultRowHeight="1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>
      <c r="A1" s="95" t="s">
        <v>102</v>
      </c>
      <c r="B1" s="96"/>
      <c r="C1" s="1"/>
      <c r="D1" s="93"/>
      <c r="E1" s="94"/>
      <c r="G1" s="82" t="s">
        <v>100</v>
      </c>
      <c r="I1" s="105" t="s">
        <v>33</v>
      </c>
      <c r="J1" s="106"/>
    </row>
    <row r="2" spans="1:10" s="2" customFormat="1" ht="45" customHeight="1" thickBot="1">
      <c r="A2" s="117" t="s">
        <v>29</v>
      </c>
      <c r="B2" s="117"/>
      <c r="C2" s="54"/>
      <c r="D2" s="54"/>
      <c r="E2" s="3"/>
      <c r="I2" s="107" t="s">
        <v>97</v>
      </c>
      <c r="J2" s="108"/>
    </row>
    <row r="3" spans="1:10" s="2" customFormat="1" ht="65.25" customHeight="1" thickBot="1">
      <c r="A3" s="4"/>
      <c r="B3" s="4"/>
      <c r="C3" s="4"/>
      <c r="E3" s="109" t="s">
        <v>91</v>
      </c>
      <c r="F3" s="110"/>
    </row>
    <row r="4" spans="1:10" s="2" customFormat="1" ht="33.75" customHeight="1" thickBot="1">
      <c r="A4" s="91"/>
      <c r="B4" s="92"/>
      <c r="C4" s="92"/>
      <c r="D4" s="92"/>
      <c r="E4" s="5"/>
    </row>
    <row r="5" spans="1:10" s="2" customFormat="1" ht="30" customHeight="1" thickBot="1">
      <c r="A5" s="6" t="s">
        <v>30</v>
      </c>
      <c r="B5" s="111"/>
      <c r="C5" s="112"/>
      <c r="D5" s="112"/>
      <c r="E5" s="112"/>
      <c r="F5" s="112"/>
      <c r="G5" s="112"/>
      <c r="H5" s="112"/>
      <c r="I5" s="112"/>
      <c r="J5" s="113"/>
    </row>
    <row r="6" spans="1:10" s="2" customFormat="1" ht="20.100000000000001" customHeight="1" thickBot="1">
      <c r="A6" s="7"/>
      <c r="B6" s="35"/>
      <c r="C6" s="35"/>
      <c r="D6" s="35"/>
      <c r="E6" s="5"/>
    </row>
    <row r="7" spans="1:10" s="2" customFormat="1" ht="30" customHeight="1" thickBot="1">
      <c r="A7" s="6" t="s">
        <v>31</v>
      </c>
      <c r="B7" s="114" t="s">
        <v>90</v>
      </c>
      <c r="C7" s="115"/>
      <c r="D7" s="115"/>
      <c r="E7" s="115"/>
      <c r="F7" s="115"/>
      <c r="G7" s="115"/>
      <c r="H7" s="115"/>
      <c r="I7" s="115"/>
      <c r="J7" s="116"/>
    </row>
    <row r="8" spans="1:10" s="2" customFormat="1" ht="20.100000000000001" customHeight="1" thickBot="1">
      <c r="A8" s="8"/>
      <c r="B8" s="36"/>
      <c r="C8" s="36"/>
      <c r="D8" s="36"/>
      <c r="E8" s="36"/>
    </row>
    <row r="9" spans="1:10" s="2" customFormat="1" ht="30" customHeight="1" thickBot="1">
      <c r="A9" s="6" t="s">
        <v>32</v>
      </c>
      <c r="B9" s="114" t="s">
        <v>101</v>
      </c>
      <c r="C9" s="115"/>
      <c r="D9" s="115"/>
      <c r="E9" s="115"/>
      <c r="F9" s="115"/>
      <c r="G9" s="115"/>
      <c r="H9" s="115"/>
      <c r="I9" s="115"/>
      <c r="J9" s="116"/>
    </row>
    <row r="10" spans="1:10" s="2" customFormat="1" ht="40.5" customHeight="1" thickBot="1">
      <c r="A10" s="90"/>
      <c r="B10" s="90"/>
      <c r="C10" s="90"/>
      <c r="D10" s="90"/>
      <c r="E10" s="90"/>
      <c r="F10" s="9"/>
      <c r="G10" s="9"/>
      <c r="H10" s="9"/>
      <c r="I10" s="9"/>
      <c r="J10" s="9"/>
    </row>
    <row r="11" spans="1:10" s="2" customFormat="1" ht="40.5" customHeight="1">
      <c r="C11" s="126" t="s">
        <v>34</v>
      </c>
      <c r="D11" s="127"/>
      <c r="E11" s="127"/>
      <c r="F11" s="127"/>
      <c r="G11" s="128"/>
      <c r="J11" s="12"/>
    </row>
    <row r="12" spans="1:10" s="2" customFormat="1" ht="40.5" customHeight="1">
      <c r="C12" s="97" t="s">
        <v>76</v>
      </c>
      <c r="D12" s="98"/>
      <c r="E12" s="98"/>
      <c r="F12" s="50" t="s">
        <v>77</v>
      </c>
      <c r="G12" s="51" t="s">
        <v>78</v>
      </c>
      <c r="J12" s="12"/>
    </row>
    <row r="13" spans="1:10" s="2" customFormat="1" ht="26.1" customHeight="1">
      <c r="C13" s="99" t="s">
        <v>92</v>
      </c>
      <c r="D13" s="100"/>
      <c r="E13" s="100"/>
      <c r="F13" s="41"/>
      <c r="G13" s="42"/>
      <c r="J13" s="12"/>
    </row>
    <row r="14" spans="1:10" s="2" customFormat="1" ht="26.1" customHeight="1">
      <c r="C14" s="99" t="s">
        <v>35</v>
      </c>
      <c r="D14" s="101"/>
      <c r="E14" s="101"/>
      <c r="F14" s="37"/>
      <c r="G14" s="38"/>
      <c r="J14" s="12"/>
    </row>
    <row r="15" spans="1:10" s="2" customFormat="1" ht="26.1" customHeight="1">
      <c r="C15" s="99" t="s">
        <v>36</v>
      </c>
      <c r="D15" s="101"/>
      <c r="E15" s="101"/>
      <c r="F15" s="37"/>
      <c r="G15" s="38"/>
      <c r="J15" s="12"/>
    </row>
    <row r="16" spans="1:10" s="2" customFormat="1" ht="26.1" customHeight="1">
      <c r="C16" s="99" t="s">
        <v>93</v>
      </c>
      <c r="D16" s="101"/>
      <c r="E16" s="101"/>
      <c r="F16" s="37"/>
      <c r="G16" s="38"/>
      <c r="J16" s="12"/>
    </row>
    <row r="17" spans="1:10" s="2" customFormat="1" ht="26.1" customHeight="1">
      <c r="C17" s="99" t="s">
        <v>37</v>
      </c>
      <c r="D17" s="101"/>
      <c r="E17" s="101"/>
      <c r="F17" s="37"/>
      <c r="G17" s="38"/>
      <c r="J17" s="12"/>
    </row>
    <row r="18" spans="1:10" s="2" customFormat="1" ht="26.1" customHeight="1">
      <c r="C18" s="99" t="s">
        <v>38</v>
      </c>
      <c r="D18" s="101"/>
      <c r="E18" s="101"/>
      <c r="F18" s="37"/>
      <c r="G18" s="38"/>
      <c r="J18" s="12"/>
    </row>
    <row r="19" spans="1:10" s="2" customFormat="1" ht="26.1" customHeight="1">
      <c r="C19" s="99" t="s">
        <v>39</v>
      </c>
      <c r="D19" s="101"/>
      <c r="E19" s="101"/>
      <c r="F19" s="37"/>
      <c r="G19" s="38"/>
      <c r="J19" s="12"/>
    </row>
    <row r="20" spans="1:10" s="2" customFormat="1" ht="26.1" customHeight="1">
      <c r="C20" s="99" t="s">
        <v>40</v>
      </c>
      <c r="D20" s="101"/>
      <c r="E20" s="101"/>
      <c r="F20" s="37"/>
      <c r="G20" s="38"/>
      <c r="J20" s="12"/>
    </row>
    <row r="21" spans="1:10" s="2" customFormat="1" ht="26.1" customHeight="1">
      <c r="C21" s="99" t="s">
        <v>41</v>
      </c>
      <c r="D21" s="101"/>
      <c r="E21" s="101"/>
      <c r="F21" s="37"/>
      <c r="G21" s="38"/>
      <c r="J21" s="12"/>
    </row>
    <row r="22" spans="1:10" s="2" customFormat="1" ht="26.1" customHeight="1">
      <c r="C22" s="99" t="s">
        <v>42</v>
      </c>
      <c r="D22" s="101"/>
      <c r="E22" s="101"/>
      <c r="F22" s="37"/>
      <c r="G22" s="38"/>
      <c r="J22" s="12"/>
    </row>
    <row r="23" spans="1:10" s="2" customFormat="1" ht="26.1" customHeight="1">
      <c r="C23" s="99" t="s">
        <v>43</v>
      </c>
      <c r="D23" s="101"/>
      <c r="E23" s="101"/>
      <c r="F23" s="37"/>
      <c r="G23" s="38"/>
      <c r="J23" s="12"/>
    </row>
    <row r="24" spans="1:10" s="2" customFormat="1" ht="39" customHeight="1" thickBot="1">
      <c r="C24" s="124" t="s">
        <v>44</v>
      </c>
      <c r="D24" s="125"/>
      <c r="E24" s="125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>
      <c r="A26" s="131" t="s">
        <v>84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7" spans="1:10" s="2" customFormat="1" ht="51.75" customHeight="1">
      <c r="A27" s="56" t="s">
        <v>0</v>
      </c>
      <c r="B27" s="83" t="s">
        <v>80</v>
      </c>
      <c r="C27" s="83"/>
      <c r="D27" s="83"/>
      <c r="E27" s="83"/>
      <c r="F27" s="83" t="s">
        <v>81</v>
      </c>
      <c r="G27" s="83"/>
      <c r="H27" s="83"/>
      <c r="I27" s="83"/>
      <c r="J27" s="57" t="s">
        <v>79</v>
      </c>
    </row>
    <row r="28" spans="1:10" s="2" customFormat="1" ht="70.5" customHeight="1">
      <c r="A28" s="58" t="s">
        <v>82</v>
      </c>
      <c r="B28" s="55" t="s">
        <v>92</v>
      </c>
      <c r="C28" s="15" t="s">
        <v>73</v>
      </c>
      <c r="D28" s="103" t="s">
        <v>74</v>
      </c>
      <c r="E28" s="103"/>
      <c r="F28" s="55" t="s">
        <v>92</v>
      </c>
      <c r="G28" s="15" t="s">
        <v>73</v>
      </c>
      <c r="H28" s="103" t="s">
        <v>74</v>
      </c>
      <c r="I28" s="103"/>
      <c r="J28" s="15" t="s">
        <v>74</v>
      </c>
    </row>
    <row r="29" spans="1:10" s="2" customFormat="1" ht="40.5" customHeight="1">
      <c r="A29" s="59" t="s">
        <v>1</v>
      </c>
      <c r="B29" s="60"/>
      <c r="C29" s="61"/>
      <c r="D29" s="102">
        <f t="shared" ref="D29:D34" si="0">B29+C29</f>
        <v>0</v>
      </c>
      <c r="E29" s="102"/>
      <c r="F29" s="62"/>
      <c r="G29" s="62"/>
      <c r="H29" s="104">
        <f t="shared" ref="H29:H34" si="1">F29+G29</f>
        <v>0</v>
      </c>
      <c r="I29" s="104"/>
      <c r="J29" s="44">
        <f t="shared" ref="J29:J34" si="2">D29-H29</f>
        <v>0</v>
      </c>
    </row>
    <row r="30" spans="1:10" s="2" customFormat="1" ht="40.5" customHeight="1">
      <c r="A30" s="59" t="s">
        <v>2</v>
      </c>
      <c r="B30" s="60"/>
      <c r="C30" s="61"/>
      <c r="D30" s="102">
        <f t="shared" si="0"/>
        <v>0</v>
      </c>
      <c r="E30" s="102"/>
      <c r="F30" s="62"/>
      <c r="G30" s="62"/>
      <c r="H30" s="104">
        <f t="shared" si="1"/>
        <v>0</v>
      </c>
      <c r="I30" s="104"/>
      <c r="J30" s="44">
        <f t="shared" si="2"/>
        <v>0</v>
      </c>
    </row>
    <row r="31" spans="1:10" s="2" customFormat="1" ht="40.5" customHeight="1">
      <c r="A31" s="59" t="s">
        <v>3</v>
      </c>
      <c r="B31" s="60"/>
      <c r="C31" s="61"/>
      <c r="D31" s="102">
        <f t="shared" si="0"/>
        <v>0</v>
      </c>
      <c r="E31" s="102"/>
      <c r="F31" s="62"/>
      <c r="G31" s="62"/>
      <c r="H31" s="104">
        <f t="shared" si="1"/>
        <v>0</v>
      </c>
      <c r="I31" s="104"/>
      <c r="J31" s="44">
        <f t="shared" si="2"/>
        <v>0</v>
      </c>
    </row>
    <row r="32" spans="1:10" s="2" customFormat="1" ht="40.5" customHeight="1">
      <c r="A32" s="59" t="s">
        <v>4</v>
      </c>
      <c r="B32" s="60"/>
      <c r="C32" s="61"/>
      <c r="D32" s="102">
        <f t="shared" si="0"/>
        <v>0</v>
      </c>
      <c r="E32" s="102"/>
      <c r="F32" s="62"/>
      <c r="G32" s="62"/>
      <c r="H32" s="104">
        <f t="shared" si="1"/>
        <v>0</v>
      </c>
      <c r="I32" s="104"/>
      <c r="J32" s="44">
        <f t="shared" si="2"/>
        <v>0</v>
      </c>
    </row>
    <row r="33" spans="1:10" s="2" customFormat="1" ht="40.5" customHeight="1">
      <c r="A33" s="59" t="s">
        <v>5</v>
      </c>
      <c r="B33" s="60"/>
      <c r="C33" s="61"/>
      <c r="D33" s="102">
        <f t="shared" si="0"/>
        <v>0</v>
      </c>
      <c r="E33" s="102"/>
      <c r="F33" s="62"/>
      <c r="G33" s="62"/>
      <c r="H33" s="104">
        <f t="shared" si="1"/>
        <v>0</v>
      </c>
      <c r="I33" s="104"/>
      <c r="J33" s="44">
        <f t="shared" si="2"/>
        <v>0</v>
      </c>
    </row>
    <row r="34" spans="1:10" s="2" customFormat="1" ht="40.5" customHeight="1">
      <c r="A34" s="63" t="s">
        <v>6</v>
      </c>
      <c r="B34" s="43">
        <f>B29+B30+B31+B32+B33</f>
        <v>0</v>
      </c>
      <c r="C34" s="64">
        <f>C29+C30+C31+C32+C33</f>
        <v>0</v>
      </c>
      <c r="D34" s="85">
        <f t="shared" si="0"/>
        <v>0</v>
      </c>
      <c r="E34" s="85"/>
      <c r="F34" s="64">
        <f>SUM(F29:F33)</f>
        <v>0</v>
      </c>
      <c r="G34" s="64">
        <f>SUM(G29:G33)</f>
        <v>0</v>
      </c>
      <c r="H34" s="133">
        <f t="shared" si="1"/>
        <v>0</v>
      </c>
      <c r="I34" s="133"/>
      <c r="J34" s="65">
        <f t="shared" si="2"/>
        <v>0</v>
      </c>
    </row>
    <row r="35" spans="1:10" s="2" customFormat="1" ht="40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>
      <c r="A36" s="56" t="s">
        <v>0</v>
      </c>
      <c r="B36" s="83" t="s">
        <v>80</v>
      </c>
      <c r="C36" s="83"/>
      <c r="D36" s="83"/>
      <c r="E36" s="83"/>
      <c r="F36" s="83" t="s">
        <v>81</v>
      </c>
      <c r="G36" s="83"/>
      <c r="H36" s="83"/>
      <c r="I36" s="83"/>
      <c r="J36" s="57" t="s">
        <v>79</v>
      </c>
    </row>
    <row r="37" spans="1:10" s="2" customFormat="1" ht="64.5" customHeight="1">
      <c r="A37" s="58" t="s">
        <v>98</v>
      </c>
      <c r="B37" s="55" t="s">
        <v>92</v>
      </c>
      <c r="C37" s="15" t="s">
        <v>73</v>
      </c>
      <c r="D37" s="103" t="s">
        <v>74</v>
      </c>
      <c r="E37" s="103"/>
      <c r="F37" s="55" t="s">
        <v>92</v>
      </c>
      <c r="G37" s="15" t="s">
        <v>73</v>
      </c>
      <c r="H37" s="103" t="s">
        <v>74</v>
      </c>
      <c r="I37" s="103"/>
      <c r="J37" s="15" t="s">
        <v>74</v>
      </c>
    </row>
    <row r="38" spans="1:10" s="2" customFormat="1" ht="40.5" customHeight="1">
      <c r="A38" s="59" t="s">
        <v>7</v>
      </c>
      <c r="B38" s="66"/>
      <c r="C38" s="67"/>
      <c r="D38" s="84">
        <f>B38+C38</f>
        <v>0</v>
      </c>
      <c r="E38" s="84"/>
      <c r="F38" s="66"/>
      <c r="G38" s="67"/>
      <c r="H38" s="84">
        <f>F38+G38</f>
        <v>0</v>
      </c>
      <c r="I38" s="84"/>
      <c r="J38" s="44">
        <f t="shared" ref="J38:J43" si="3">D38-H38</f>
        <v>0</v>
      </c>
    </row>
    <row r="39" spans="1:10" s="2" customFormat="1" ht="40.5" customHeight="1">
      <c r="A39" s="59" t="s">
        <v>8</v>
      </c>
      <c r="B39" s="66"/>
      <c r="C39" s="67"/>
      <c r="D39" s="84">
        <f>B39+C39</f>
        <v>0</v>
      </c>
      <c r="E39" s="84"/>
      <c r="F39" s="66"/>
      <c r="G39" s="67"/>
      <c r="H39" s="84">
        <f>F39+G39</f>
        <v>0</v>
      </c>
      <c r="I39" s="84"/>
      <c r="J39" s="44">
        <f t="shared" si="3"/>
        <v>0</v>
      </c>
    </row>
    <row r="40" spans="1:10" s="2" customFormat="1" ht="40.5" customHeight="1">
      <c r="A40" s="59" t="s">
        <v>9</v>
      </c>
      <c r="B40" s="66"/>
      <c r="C40" s="67"/>
      <c r="D40" s="84">
        <f>B40+C40</f>
        <v>0</v>
      </c>
      <c r="E40" s="84"/>
      <c r="F40" s="66"/>
      <c r="G40" s="67"/>
      <c r="H40" s="84">
        <f>F40+G40</f>
        <v>0</v>
      </c>
      <c r="I40" s="84"/>
      <c r="J40" s="44">
        <f t="shared" si="3"/>
        <v>0</v>
      </c>
    </row>
    <row r="41" spans="1:10" s="2" customFormat="1" ht="40.5" customHeight="1">
      <c r="A41" s="59" t="s">
        <v>10</v>
      </c>
      <c r="B41" s="66"/>
      <c r="C41" s="67"/>
      <c r="D41" s="84">
        <f>B41+C41</f>
        <v>0</v>
      </c>
      <c r="E41" s="84"/>
      <c r="F41" s="66"/>
      <c r="G41" s="67"/>
      <c r="H41" s="84">
        <f>F41+G41</f>
        <v>0</v>
      </c>
      <c r="I41" s="84"/>
      <c r="J41" s="44">
        <f t="shared" si="3"/>
        <v>0</v>
      </c>
    </row>
    <row r="42" spans="1:10" s="2" customFormat="1" ht="40.5" customHeight="1">
      <c r="A42" s="59" t="s">
        <v>11</v>
      </c>
      <c r="B42" s="66"/>
      <c r="C42" s="67"/>
      <c r="D42" s="84">
        <f>B42+C42</f>
        <v>0</v>
      </c>
      <c r="E42" s="84"/>
      <c r="F42" s="66"/>
      <c r="G42" s="67"/>
      <c r="H42" s="84">
        <f>F42+G42</f>
        <v>0</v>
      </c>
      <c r="I42" s="84"/>
      <c r="J42" s="44">
        <f t="shared" si="3"/>
        <v>0</v>
      </c>
    </row>
    <row r="43" spans="1:10" s="2" customFormat="1" ht="40.5" customHeight="1">
      <c r="A43" s="68" t="s">
        <v>12</v>
      </c>
      <c r="B43" s="43">
        <f>B38+B39+B40+B41+B42</f>
        <v>0</v>
      </c>
      <c r="C43" s="64">
        <f>C38+C39+C40+C41+C42</f>
        <v>0</v>
      </c>
      <c r="D43" s="85">
        <f>SUM(D38:D42)</f>
        <v>0</v>
      </c>
      <c r="E43" s="85"/>
      <c r="F43" s="43">
        <f>F38+F39+F40+F41+F42</f>
        <v>0</v>
      </c>
      <c r="G43" s="64">
        <f>G38+G39+G40+G41+G42</f>
        <v>0</v>
      </c>
      <c r="H43" s="85">
        <f>SUM(H38:H42)</f>
        <v>0</v>
      </c>
      <c r="I43" s="85"/>
      <c r="J43" s="65">
        <f t="shared" si="3"/>
        <v>0</v>
      </c>
    </row>
    <row r="44" spans="1:10" s="2" customFormat="1" ht="40.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>
      <c r="A45" s="56" t="s">
        <v>0</v>
      </c>
      <c r="B45" s="83" t="s">
        <v>80</v>
      </c>
      <c r="C45" s="83"/>
      <c r="D45" s="83"/>
      <c r="E45" s="83"/>
      <c r="F45" s="83" t="s">
        <v>81</v>
      </c>
      <c r="G45" s="83"/>
      <c r="H45" s="83"/>
      <c r="I45" s="83"/>
      <c r="J45" s="57" t="s">
        <v>79</v>
      </c>
    </row>
    <row r="46" spans="1:10" s="2" customFormat="1" ht="52.5" customHeight="1">
      <c r="A46" s="58" t="s">
        <v>94</v>
      </c>
      <c r="B46" s="55" t="s">
        <v>92</v>
      </c>
      <c r="C46" s="15" t="s">
        <v>73</v>
      </c>
      <c r="D46" s="86" t="s">
        <v>74</v>
      </c>
      <c r="E46" s="86"/>
      <c r="F46" s="55" t="s">
        <v>92</v>
      </c>
      <c r="G46" s="15" t="s">
        <v>73</v>
      </c>
      <c r="H46" s="86" t="s">
        <v>74</v>
      </c>
      <c r="I46" s="86"/>
      <c r="J46" s="15" t="s">
        <v>74</v>
      </c>
    </row>
    <row r="47" spans="1:10" s="2" customFormat="1" ht="40.5" customHeight="1">
      <c r="A47" s="59" t="s">
        <v>45</v>
      </c>
      <c r="B47" s="66"/>
      <c r="C47" s="66"/>
      <c r="D47" s="87">
        <f t="shared" ref="D47:D52" si="4">B47+C47</f>
        <v>0</v>
      </c>
      <c r="E47" s="87"/>
      <c r="F47" s="66"/>
      <c r="G47" s="66"/>
      <c r="H47" s="87">
        <f t="shared" ref="H47:H52" si="5">F47+G47</f>
        <v>0</v>
      </c>
      <c r="I47" s="87"/>
      <c r="J47" s="46">
        <f t="shared" ref="J47:J52" si="6">D47-H47</f>
        <v>0</v>
      </c>
    </row>
    <row r="48" spans="1:10" s="2" customFormat="1" ht="40.5" customHeight="1">
      <c r="A48" s="59" t="s">
        <v>46</v>
      </c>
      <c r="B48" s="66"/>
      <c r="C48" s="66"/>
      <c r="D48" s="87">
        <f t="shared" si="4"/>
        <v>0</v>
      </c>
      <c r="E48" s="87"/>
      <c r="F48" s="66"/>
      <c r="G48" s="66"/>
      <c r="H48" s="87">
        <f t="shared" si="5"/>
        <v>0</v>
      </c>
      <c r="I48" s="87"/>
      <c r="J48" s="46">
        <f t="shared" si="6"/>
        <v>0</v>
      </c>
    </row>
    <row r="49" spans="1:10" s="2" customFormat="1" ht="40.5" customHeight="1">
      <c r="A49" s="59" t="s">
        <v>13</v>
      </c>
      <c r="B49" s="66"/>
      <c r="C49" s="66"/>
      <c r="D49" s="87">
        <f t="shared" si="4"/>
        <v>0</v>
      </c>
      <c r="E49" s="87"/>
      <c r="F49" s="66"/>
      <c r="G49" s="66"/>
      <c r="H49" s="87">
        <f t="shared" si="5"/>
        <v>0</v>
      </c>
      <c r="I49" s="87"/>
      <c r="J49" s="46">
        <f t="shared" si="6"/>
        <v>0</v>
      </c>
    </row>
    <row r="50" spans="1:10" s="2" customFormat="1" ht="40.5" customHeight="1">
      <c r="A50" s="59" t="s">
        <v>14</v>
      </c>
      <c r="B50" s="66"/>
      <c r="C50" s="66"/>
      <c r="D50" s="87">
        <f t="shared" si="4"/>
        <v>0</v>
      </c>
      <c r="E50" s="87"/>
      <c r="F50" s="66"/>
      <c r="G50" s="66"/>
      <c r="H50" s="87">
        <f t="shared" si="5"/>
        <v>0</v>
      </c>
      <c r="I50" s="87"/>
      <c r="J50" s="46">
        <f t="shared" si="6"/>
        <v>0</v>
      </c>
    </row>
    <row r="51" spans="1:10" s="2" customFormat="1" ht="40.5" customHeight="1">
      <c r="A51" s="59" t="s">
        <v>15</v>
      </c>
      <c r="B51" s="66"/>
      <c r="C51" s="66"/>
      <c r="D51" s="87">
        <f t="shared" si="4"/>
        <v>0</v>
      </c>
      <c r="E51" s="87"/>
      <c r="F51" s="66"/>
      <c r="G51" s="66"/>
      <c r="H51" s="87">
        <f t="shared" si="5"/>
        <v>0</v>
      </c>
      <c r="I51" s="87"/>
      <c r="J51" s="46">
        <f t="shared" si="6"/>
        <v>0</v>
      </c>
    </row>
    <row r="52" spans="1:10" s="2" customFormat="1" ht="40.5" customHeight="1">
      <c r="A52" s="68" t="s">
        <v>12</v>
      </c>
      <c r="B52" s="43">
        <f>SUM(B47:B51)</f>
        <v>0</v>
      </c>
      <c r="C52" s="43">
        <f>SUM(C47:C51)</f>
        <v>0</v>
      </c>
      <c r="D52" s="88">
        <f t="shared" si="4"/>
        <v>0</v>
      </c>
      <c r="E52" s="88"/>
      <c r="F52" s="43">
        <f>SUM(F47:F51)</f>
        <v>0</v>
      </c>
      <c r="G52" s="43">
        <f>SUM(G47:G51)</f>
        <v>0</v>
      </c>
      <c r="H52" s="88">
        <f t="shared" si="5"/>
        <v>0</v>
      </c>
      <c r="I52" s="88"/>
      <c r="J52" s="43">
        <f t="shared" si="6"/>
        <v>0</v>
      </c>
    </row>
    <row r="53" spans="1:10" s="2" customFormat="1" ht="40.5" customHeight="1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>
      <c r="A54" s="56" t="s">
        <v>0</v>
      </c>
      <c r="B54" s="83" t="s">
        <v>80</v>
      </c>
      <c r="C54" s="83"/>
      <c r="D54" s="83"/>
      <c r="E54" s="83"/>
      <c r="F54" s="83" t="s">
        <v>81</v>
      </c>
      <c r="G54" s="83"/>
      <c r="H54" s="83"/>
      <c r="I54" s="83"/>
      <c r="J54" s="57" t="s">
        <v>79</v>
      </c>
    </row>
    <row r="55" spans="1:10" s="2" customFormat="1" ht="49.5" customHeight="1">
      <c r="A55" s="58" t="s">
        <v>95</v>
      </c>
      <c r="B55" s="55" t="s">
        <v>92</v>
      </c>
      <c r="C55" s="15" t="s">
        <v>73</v>
      </c>
      <c r="D55" s="86" t="s">
        <v>74</v>
      </c>
      <c r="E55" s="86"/>
      <c r="F55" s="55" t="s">
        <v>92</v>
      </c>
      <c r="G55" s="15" t="s">
        <v>73</v>
      </c>
      <c r="H55" s="86" t="s">
        <v>74</v>
      </c>
      <c r="I55" s="86"/>
      <c r="J55" s="15" t="s">
        <v>74</v>
      </c>
    </row>
    <row r="56" spans="1:10" s="2" customFormat="1" ht="40.5" customHeight="1">
      <c r="A56" s="59" t="s">
        <v>96</v>
      </c>
      <c r="B56" s="69"/>
      <c r="C56" s="66"/>
      <c r="D56" s="87">
        <f>B56+C56</f>
        <v>0</v>
      </c>
      <c r="E56" s="87"/>
      <c r="F56" s="69"/>
      <c r="G56" s="66"/>
      <c r="H56" s="87">
        <f>F56+G56</f>
        <v>0</v>
      </c>
      <c r="I56" s="87"/>
      <c r="J56" s="46">
        <f>D56-H56</f>
        <v>0</v>
      </c>
    </row>
    <row r="57" spans="1:10" s="2" customFormat="1" ht="40.5" customHeight="1">
      <c r="A57" s="59" t="s">
        <v>47</v>
      </c>
      <c r="B57" s="69"/>
      <c r="C57" s="66"/>
      <c r="D57" s="87">
        <f>B57+C57</f>
        <v>0</v>
      </c>
      <c r="E57" s="87"/>
      <c r="F57" s="69"/>
      <c r="G57" s="66"/>
      <c r="H57" s="87">
        <f>F57+G57</f>
        <v>0</v>
      </c>
      <c r="I57" s="87"/>
      <c r="J57" s="46">
        <f>D57-H57</f>
        <v>0</v>
      </c>
    </row>
    <row r="58" spans="1:10" s="2" customFormat="1" ht="40.5" customHeight="1">
      <c r="A58" s="59" t="s">
        <v>16</v>
      </c>
      <c r="B58" s="69"/>
      <c r="C58" s="66"/>
      <c r="D58" s="87">
        <f>B58+C58</f>
        <v>0</v>
      </c>
      <c r="E58" s="87"/>
      <c r="F58" s="69"/>
      <c r="G58" s="66"/>
      <c r="H58" s="87">
        <f>F58+G58</f>
        <v>0</v>
      </c>
      <c r="I58" s="87"/>
      <c r="J58" s="46">
        <f>D58-H58</f>
        <v>0</v>
      </c>
    </row>
    <row r="59" spans="1:10" s="2" customFormat="1" ht="40.5" customHeight="1">
      <c r="A59" s="59" t="s">
        <v>17</v>
      </c>
      <c r="B59" s="69"/>
      <c r="C59" s="66"/>
      <c r="D59" s="87">
        <f>B59+C59</f>
        <v>0</v>
      </c>
      <c r="E59" s="87"/>
      <c r="F59" s="69"/>
      <c r="G59" s="66"/>
      <c r="H59" s="87">
        <f>F59+G59</f>
        <v>0</v>
      </c>
      <c r="I59" s="87"/>
      <c r="J59" s="46">
        <f>D59-H59</f>
        <v>0</v>
      </c>
    </row>
    <row r="60" spans="1:10" s="2" customFormat="1" ht="40.5" customHeight="1">
      <c r="A60" s="68" t="s">
        <v>12</v>
      </c>
      <c r="B60" s="70">
        <f>SUM(B56:B59)</f>
        <v>0</v>
      </c>
      <c r="C60" s="43">
        <f>SUM(C56:C59)</f>
        <v>0</v>
      </c>
      <c r="D60" s="88">
        <f>B60+C60</f>
        <v>0</v>
      </c>
      <c r="E60" s="88"/>
      <c r="F60" s="70">
        <f>SUM(F56:F59)</f>
        <v>0</v>
      </c>
      <c r="G60" s="43">
        <f>SUM(G56:G59)</f>
        <v>0</v>
      </c>
      <c r="H60" s="88">
        <f>F60+G60</f>
        <v>0</v>
      </c>
      <c r="I60" s="88"/>
      <c r="J60" s="43">
        <f>D60-H60</f>
        <v>0</v>
      </c>
    </row>
    <row r="61" spans="1:10" s="2" customFormat="1" ht="40.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>
      <c r="A62" s="56" t="s">
        <v>0</v>
      </c>
      <c r="B62" s="83" t="s">
        <v>80</v>
      </c>
      <c r="C62" s="83"/>
      <c r="D62" s="83"/>
      <c r="E62" s="83"/>
      <c r="F62" s="83" t="s">
        <v>81</v>
      </c>
      <c r="G62" s="83"/>
      <c r="H62" s="83"/>
      <c r="I62" s="83"/>
      <c r="J62" s="57" t="s">
        <v>79</v>
      </c>
    </row>
    <row r="63" spans="1:10" s="2" customFormat="1" ht="50.25" customHeight="1">
      <c r="A63" s="71" t="s">
        <v>48</v>
      </c>
      <c r="B63" s="55" t="s">
        <v>92</v>
      </c>
      <c r="C63" s="15" t="s">
        <v>73</v>
      </c>
      <c r="D63" s="86" t="s">
        <v>74</v>
      </c>
      <c r="E63" s="86"/>
      <c r="F63" s="55" t="s">
        <v>92</v>
      </c>
      <c r="G63" s="15" t="s">
        <v>73</v>
      </c>
      <c r="H63" s="86" t="s">
        <v>74</v>
      </c>
      <c r="I63" s="86"/>
      <c r="J63" s="15" t="s">
        <v>74</v>
      </c>
    </row>
    <row r="64" spans="1:10" s="2" customFormat="1" ht="40.5" customHeight="1">
      <c r="A64" s="72" t="s">
        <v>49</v>
      </c>
      <c r="B64" s="73"/>
      <c r="C64" s="73"/>
      <c r="D64" s="118">
        <f t="shared" ref="D64:D69" si="7">B64+C64</f>
        <v>0</v>
      </c>
      <c r="E64" s="118"/>
      <c r="F64" s="73"/>
      <c r="G64" s="73"/>
      <c r="H64" s="118">
        <f t="shared" ref="H64:H69" si="8">F64+G64</f>
        <v>0</v>
      </c>
      <c r="I64" s="118"/>
      <c r="J64" s="44">
        <f t="shared" ref="J64:J69" si="9">D64-H64</f>
        <v>0</v>
      </c>
    </row>
    <row r="65" spans="1:10" s="2" customFormat="1" ht="40.5" customHeight="1">
      <c r="A65" s="72" t="s">
        <v>50</v>
      </c>
      <c r="B65" s="73"/>
      <c r="C65" s="73"/>
      <c r="D65" s="118">
        <f t="shared" si="7"/>
        <v>0</v>
      </c>
      <c r="E65" s="118"/>
      <c r="F65" s="73"/>
      <c r="G65" s="73"/>
      <c r="H65" s="118">
        <f t="shared" si="8"/>
        <v>0</v>
      </c>
      <c r="I65" s="118"/>
      <c r="J65" s="44">
        <f t="shared" si="9"/>
        <v>0</v>
      </c>
    </row>
    <row r="66" spans="1:10" s="2" customFormat="1" ht="40.5" customHeight="1">
      <c r="A66" s="72" t="s">
        <v>51</v>
      </c>
      <c r="B66" s="73"/>
      <c r="C66" s="73"/>
      <c r="D66" s="118">
        <f t="shared" si="7"/>
        <v>0</v>
      </c>
      <c r="E66" s="118"/>
      <c r="F66" s="73"/>
      <c r="G66" s="73"/>
      <c r="H66" s="118">
        <f t="shared" si="8"/>
        <v>0</v>
      </c>
      <c r="I66" s="118"/>
      <c r="J66" s="44">
        <f t="shared" si="9"/>
        <v>0</v>
      </c>
    </row>
    <row r="67" spans="1:10" s="2" customFormat="1" ht="40.5" customHeight="1">
      <c r="A67" s="72" t="s">
        <v>52</v>
      </c>
      <c r="B67" s="73"/>
      <c r="C67" s="73"/>
      <c r="D67" s="118">
        <f t="shared" si="7"/>
        <v>0</v>
      </c>
      <c r="E67" s="118"/>
      <c r="F67" s="73"/>
      <c r="G67" s="73"/>
      <c r="H67" s="118">
        <f t="shared" si="8"/>
        <v>0</v>
      </c>
      <c r="I67" s="118"/>
      <c r="J67" s="44">
        <f t="shared" si="9"/>
        <v>0</v>
      </c>
    </row>
    <row r="68" spans="1:10" s="2" customFormat="1" ht="40.5" customHeight="1">
      <c r="A68" s="72" t="s">
        <v>53</v>
      </c>
      <c r="B68" s="73"/>
      <c r="C68" s="73"/>
      <c r="D68" s="118">
        <f t="shared" si="7"/>
        <v>0</v>
      </c>
      <c r="E68" s="118"/>
      <c r="F68" s="73"/>
      <c r="G68" s="73"/>
      <c r="H68" s="118">
        <f t="shared" si="8"/>
        <v>0</v>
      </c>
      <c r="I68" s="118"/>
      <c r="J68" s="44">
        <f t="shared" si="9"/>
        <v>0</v>
      </c>
    </row>
    <row r="69" spans="1:10" s="2" customFormat="1" ht="40.5" customHeight="1">
      <c r="A69" s="68" t="s">
        <v>12</v>
      </c>
      <c r="B69" s="45">
        <f>SUM(B64:B68)</f>
        <v>0</v>
      </c>
      <c r="C69" s="45">
        <f>SUM(C64:C68)</f>
        <v>0</v>
      </c>
      <c r="D69" s="89">
        <f t="shared" si="7"/>
        <v>0</v>
      </c>
      <c r="E69" s="89"/>
      <c r="F69" s="45">
        <f>SUM(F64:F68)</f>
        <v>0</v>
      </c>
      <c r="G69" s="45">
        <f>SUM(G64:G68)</f>
        <v>0</v>
      </c>
      <c r="H69" s="89">
        <f t="shared" si="8"/>
        <v>0</v>
      </c>
      <c r="I69" s="89"/>
      <c r="J69" s="45">
        <f t="shared" si="9"/>
        <v>0</v>
      </c>
    </row>
    <row r="70" spans="1:10" s="2" customFormat="1" ht="40.5" customHeight="1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>
      <c r="A71" s="56" t="s">
        <v>0</v>
      </c>
      <c r="B71" s="83" t="s">
        <v>80</v>
      </c>
      <c r="C71" s="83"/>
      <c r="D71" s="83"/>
      <c r="E71" s="83"/>
      <c r="F71" s="83" t="s">
        <v>81</v>
      </c>
      <c r="G71" s="83"/>
      <c r="H71" s="83"/>
      <c r="I71" s="83"/>
      <c r="J71" s="57" t="s">
        <v>79</v>
      </c>
    </row>
    <row r="72" spans="1:10" s="2" customFormat="1" ht="40.5" customHeight="1">
      <c r="A72" s="71" t="s">
        <v>83</v>
      </c>
      <c r="B72" s="55" t="s">
        <v>92</v>
      </c>
      <c r="C72" s="15" t="s">
        <v>73</v>
      </c>
      <c r="D72" s="86" t="s">
        <v>74</v>
      </c>
      <c r="E72" s="86"/>
      <c r="F72" s="55" t="s">
        <v>92</v>
      </c>
      <c r="G72" s="15" t="s">
        <v>73</v>
      </c>
      <c r="H72" s="86" t="s">
        <v>74</v>
      </c>
      <c r="I72" s="86"/>
      <c r="J72" s="74" t="s">
        <v>74</v>
      </c>
    </row>
    <row r="73" spans="1:10" s="2" customFormat="1" ht="40.5" customHeight="1">
      <c r="A73" s="59" t="s">
        <v>54</v>
      </c>
      <c r="B73" s="66"/>
      <c r="C73" s="66"/>
      <c r="D73" s="87">
        <f t="shared" ref="D73:D78" si="10">B73+C73</f>
        <v>0</v>
      </c>
      <c r="E73" s="87"/>
      <c r="F73" s="66"/>
      <c r="G73" s="66"/>
      <c r="H73" s="87">
        <f t="shared" ref="H73:H78" si="11">F73+G73</f>
        <v>0</v>
      </c>
      <c r="I73" s="87"/>
      <c r="J73" s="46">
        <f t="shared" ref="J73:J78" si="12">D73-H73</f>
        <v>0</v>
      </c>
    </row>
    <row r="74" spans="1:10" s="2" customFormat="1" ht="40.5" customHeight="1">
      <c r="A74" s="59" t="s">
        <v>55</v>
      </c>
      <c r="B74" s="66"/>
      <c r="C74" s="66"/>
      <c r="D74" s="87">
        <f t="shared" si="10"/>
        <v>0</v>
      </c>
      <c r="E74" s="87"/>
      <c r="F74" s="66"/>
      <c r="G74" s="66"/>
      <c r="H74" s="87">
        <f t="shared" si="11"/>
        <v>0</v>
      </c>
      <c r="I74" s="87"/>
      <c r="J74" s="46">
        <f t="shared" si="12"/>
        <v>0</v>
      </c>
    </row>
    <row r="75" spans="1:10" s="2" customFormat="1" ht="40.5" customHeight="1">
      <c r="A75" s="59" t="s">
        <v>56</v>
      </c>
      <c r="B75" s="66"/>
      <c r="C75" s="66"/>
      <c r="D75" s="87">
        <f t="shared" si="10"/>
        <v>0</v>
      </c>
      <c r="E75" s="87"/>
      <c r="F75" s="66"/>
      <c r="G75" s="66"/>
      <c r="H75" s="87">
        <f t="shared" si="11"/>
        <v>0</v>
      </c>
      <c r="I75" s="87"/>
      <c r="J75" s="46">
        <f t="shared" si="12"/>
        <v>0</v>
      </c>
    </row>
    <row r="76" spans="1:10" s="2" customFormat="1" ht="40.5" customHeight="1">
      <c r="A76" s="59" t="s">
        <v>57</v>
      </c>
      <c r="B76" s="66"/>
      <c r="C76" s="66"/>
      <c r="D76" s="87">
        <f t="shared" si="10"/>
        <v>0</v>
      </c>
      <c r="E76" s="87"/>
      <c r="F76" s="66"/>
      <c r="G76" s="66"/>
      <c r="H76" s="87">
        <f t="shared" si="11"/>
        <v>0</v>
      </c>
      <c r="I76" s="87"/>
      <c r="J76" s="46">
        <f t="shared" si="12"/>
        <v>0</v>
      </c>
    </row>
    <row r="77" spans="1:10" s="2" customFormat="1" ht="40.5" customHeight="1">
      <c r="A77" s="59" t="s">
        <v>58</v>
      </c>
      <c r="B77" s="66"/>
      <c r="C77" s="66"/>
      <c r="D77" s="87">
        <f t="shared" si="10"/>
        <v>0</v>
      </c>
      <c r="E77" s="87"/>
      <c r="F77" s="66"/>
      <c r="G77" s="66"/>
      <c r="H77" s="87">
        <f t="shared" si="11"/>
        <v>0</v>
      </c>
      <c r="I77" s="87"/>
      <c r="J77" s="46">
        <f t="shared" si="12"/>
        <v>0</v>
      </c>
    </row>
    <row r="78" spans="1:10" s="2" customFormat="1" ht="40.5" customHeight="1">
      <c r="A78" s="68" t="s">
        <v>12</v>
      </c>
      <c r="B78" s="75">
        <f>SUM(B73:B77)</f>
        <v>0</v>
      </c>
      <c r="C78" s="43">
        <f>SUM(C73:C77)</f>
        <v>0</v>
      </c>
      <c r="D78" s="88">
        <f t="shared" si="10"/>
        <v>0</v>
      </c>
      <c r="E78" s="88"/>
      <c r="F78" s="75">
        <f>SUM(F73:F77)</f>
        <v>0</v>
      </c>
      <c r="G78" s="43">
        <f>SUM(G73:G77)</f>
        <v>0</v>
      </c>
      <c r="H78" s="88">
        <f t="shared" si="11"/>
        <v>0</v>
      </c>
      <c r="I78" s="88"/>
      <c r="J78" s="43">
        <f t="shared" si="12"/>
        <v>0</v>
      </c>
    </row>
    <row r="79" spans="1:10" s="2" customFormat="1" ht="40.5" customHeight="1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>
      <c r="A80" s="56" t="s">
        <v>0</v>
      </c>
      <c r="B80" s="83" t="s">
        <v>80</v>
      </c>
      <c r="C80" s="83"/>
      <c r="D80" s="83"/>
      <c r="E80" s="83"/>
      <c r="F80" s="83" t="s">
        <v>81</v>
      </c>
      <c r="G80" s="83"/>
      <c r="H80" s="83"/>
      <c r="I80" s="83"/>
      <c r="J80" s="57" t="s">
        <v>79</v>
      </c>
    </row>
    <row r="81" spans="1:10" s="2" customFormat="1" ht="48" customHeight="1">
      <c r="A81" s="71" t="s">
        <v>75</v>
      </c>
      <c r="B81" s="55" t="s">
        <v>92</v>
      </c>
      <c r="C81" s="15" t="s">
        <v>73</v>
      </c>
      <c r="D81" s="86" t="s">
        <v>74</v>
      </c>
      <c r="E81" s="86"/>
      <c r="F81" s="55" t="s">
        <v>92</v>
      </c>
      <c r="G81" s="15" t="s">
        <v>73</v>
      </c>
      <c r="H81" s="86" t="s">
        <v>74</v>
      </c>
      <c r="I81" s="86"/>
      <c r="J81" s="74" t="s">
        <v>74</v>
      </c>
    </row>
    <row r="82" spans="1:10" s="2" customFormat="1" ht="40.5" customHeight="1">
      <c r="A82" s="59" t="s">
        <v>59</v>
      </c>
      <c r="B82" s="66"/>
      <c r="C82" s="66"/>
      <c r="D82" s="87">
        <f t="shared" ref="D82:D87" si="13">B82+C82</f>
        <v>0</v>
      </c>
      <c r="E82" s="87"/>
      <c r="F82" s="66"/>
      <c r="G82" s="66"/>
      <c r="H82" s="87">
        <f t="shared" ref="H82:H87" si="14">F82+G82</f>
        <v>0</v>
      </c>
      <c r="I82" s="87"/>
      <c r="J82" s="46">
        <f>H82+I82</f>
        <v>0</v>
      </c>
    </row>
    <row r="83" spans="1:10" s="2" customFormat="1" ht="40.5" customHeight="1">
      <c r="A83" s="59" t="s">
        <v>60</v>
      </c>
      <c r="B83" s="66"/>
      <c r="C83" s="66"/>
      <c r="D83" s="87">
        <f t="shared" si="13"/>
        <v>0</v>
      </c>
      <c r="E83" s="87"/>
      <c r="F83" s="66"/>
      <c r="G83" s="66"/>
      <c r="H83" s="87">
        <f t="shared" si="14"/>
        <v>0</v>
      </c>
      <c r="I83" s="87"/>
      <c r="J83" s="46">
        <f>H83+I83</f>
        <v>0</v>
      </c>
    </row>
    <row r="84" spans="1:10" s="2" customFormat="1" ht="40.5" customHeight="1">
      <c r="A84" s="59" t="s">
        <v>61</v>
      </c>
      <c r="B84" s="66"/>
      <c r="C84" s="66"/>
      <c r="D84" s="87">
        <f t="shared" si="13"/>
        <v>0</v>
      </c>
      <c r="E84" s="87"/>
      <c r="F84" s="66"/>
      <c r="G84" s="66"/>
      <c r="H84" s="87">
        <f t="shared" si="14"/>
        <v>0</v>
      </c>
      <c r="I84" s="87"/>
      <c r="J84" s="46">
        <f>H84+I84</f>
        <v>0</v>
      </c>
    </row>
    <row r="85" spans="1:10" s="2" customFormat="1" ht="40.5" customHeight="1">
      <c r="A85" s="59" t="s">
        <v>62</v>
      </c>
      <c r="B85" s="66"/>
      <c r="C85" s="66"/>
      <c r="D85" s="87">
        <f t="shared" si="13"/>
        <v>0</v>
      </c>
      <c r="E85" s="87"/>
      <c r="F85" s="66"/>
      <c r="G85" s="66"/>
      <c r="H85" s="87">
        <f t="shared" si="14"/>
        <v>0</v>
      </c>
      <c r="I85" s="87"/>
      <c r="J85" s="46">
        <f>H85+I85</f>
        <v>0</v>
      </c>
    </row>
    <row r="86" spans="1:10" s="2" customFormat="1" ht="40.5" customHeight="1">
      <c r="A86" s="59" t="s">
        <v>63</v>
      </c>
      <c r="B86" s="66"/>
      <c r="C86" s="66"/>
      <c r="D86" s="87">
        <f t="shared" si="13"/>
        <v>0</v>
      </c>
      <c r="E86" s="87"/>
      <c r="F86" s="66"/>
      <c r="G86" s="66"/>
      <c r="H86" s="87">
        <f t="shared" si="14"/>
        <v>0</v>
      </c>
      <c r="I86" s="87"/>
      <c r="J86" s="46">
        <f>H86+I86</f>
        <v>0</v>
      </c>
    </row>
    <row r="87" spans="1:10" s="2" customFormat="1" ht="40.5" customHeight="1">
      <c r="A87" s="68" t="s">
        <v>12</v>
      </c>
      <c r="B87" s="43">
        <f>SUM(B82:B86)</f>
        <v>0</v>
      </c>
      <c r="C87" s="43">
        <f>SUM(C82:C86)</f>
        <v>0</v>
      </c>
      <c r="D87" s="88">
        <f t="shared" si="13"/>
        <v>0</v>
      </c>
      <c r="E87" s="88"/>
      <c r="F87" s="43">
        <f>SUM(F82:F86)</f>
        <v>0</v>
      </c>
      <c r="G87" s="43">
        <f>SUM(G82:G86)</f>
        <v>0</v>
      </c>
      <c r="H87" s="88">
        <f t="shared" si="14"/>
        <v>0</v>
      </c>
      <c r="I87" s="88"/>
      <c r="J87" s="43">
        <f>D87-H87</f>
        <v>0</v>
      </c>
    </row>
    <row r="88" spans="1:10" s="2" customFormat="1" ht="40.5" customHeight="1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>
      <c r="A89" s="56" t="s">
        <v>0</v>
      </c>
      <c r="B89" s="83" t="s">
        <v>80</v>
      </c>
      <c r="C89" s="83"/>
      <c r="D89" s="83"/>
      <c r="E89" s="83"/>
      <c r="F89" s="83" t="s">
        <v>81</v>
      </c>
      <c r="G89" s="83"/>
      <c r="H89" s="83"/>
      <c r="I89" s="83"/>
      <c r="J89" s="57" t="s">
        <v>79</v>
      </c>
    </row>
    <row r="90" spans="1:10" s="2" customFormat="1" ht="49.5" customHeight="1">
      <c r="A90" s="58" t="s">
        <v>64</v>
      </c>
      <c r="B90" s="55" t="s">
        <v>92</v>
      </c>
      <c r="C90" s="15" t="s">
        <v>73</v>
      </c>
      <c r="D90" s="86" t="s">
        <v>74</v>
      </c>
      <c r="E90" s="86"/>
      <c r="F90" s="55" t="s">
        <v>92</v>
      </c>
      <c r="G90" s="15" t="s">
        <v>73</v>
      </c>
      <c r="H90" s="86" t="s">
        <v>74</v>
      </c>
      <c r="I90" s="86"/>
      <c r="J90" s="74" t="s">
        <v>74</v>
      </c>
    </row>
    <row r="91" spans="1:10" s="2" customFormat="1" ht="40.5" customHeight="1">
      <c r="A91" s="72" t="s">
        <v>88</v>
      </c>
      <c r="B91" s="66"/>
      <c r="C91" s="66"/>
      <c r="D91" s="87">
        <f>B91+C91</f>
        <v>0</v>
      </c>
      <c r="E91" s="87"/>
      <c r="F91" s="66"/>
      <c r="G91" s="66"/>
      <c r="H91" s="87">
        <f t="shared" ref="H91:H97" si="15">F91+G91</f>
        <v>0</v>
      </c>
      <c r="I91" s="87"/>
      <c r="J91" s="46">
        <f>D91-H91</f>
        <v>0</v>
      </c>
    </row>
    <row r="92" spans="1:10" s="2" customFormat="1" ht="40.5" customHeight="1">
      <c r="A92" s="76" t="s">
        <v>89</v>
      </c>
      <c r="B92" s="66"/>
      <c r="C92" s="66"/>
      <c r="D92" s="87">
        <f t="shared" ref="D92:D97" si="16">B92+C92</f>
        <v>0</v>
      </c>
      <c r="E92" s="87"/>
      <c r="F92" s="66"/>
      <c r="G92" s="66"/>
      <c r="H92" s="87">
        <f t="shared" si="15"/>
        <v>0</v>
      </c>
      <c r="I92" s="87"/>
      <c r="J92" s="46">
        <f t="shared" ref="J92:J97" si="17">D92-H92</f>
        <v>0</v>
      </c>
    </row>
    <row r="93" spans="1:10" s="2" customFormat="1" ht="40.5" customHeight="1">
      <c r="A93" s="72" t="s">
        <v>99</v>
      </c>
      <c r="B93" s="66"/>
      <c r="C93" s="66"/>
      <c r="D93" s="87">
        <f t="shared" si="16"/>
        <v>0</v>
      </c>
      <c r="E93" s="87"/>
      <c r="F93" s="66"/>
      <c r="G93" s="66"/>
      <c r="H93" s="87">
        <f t="shared" si="15"/>
        <v>0</v>
      </c>
      <c r="I93" s="87"/>
      <c r="J93" s="46">
        <f t="shared" si="17"/>
        <v>0</v>
      </c>
    </row>
    <row r="94" spans="1:10" s="2" customFormat="1" ht="40.5" customHeight="1">
      <c r="A94" s="76" t="s">
        <v>65</v>
      </c>
      <c r="B94" s="66"/>
      <c r="C94" s="66"/>
      <c r="D94" s="87">
        <f t="shared" si="16"/>
        <v>0</v>
      </c>
      <c r="E94" s="87"/>
      <c r="F94" s="66"/>
      <c r="G94" s="66"/>
      <c r="H94" s="87">
        <f t="shared" si="15"/>
        <v>0</v>
      </c>
      <c r="I94" s="87"/>
      <c r="J94" s="46">
        <f t="shared" si="17"/>
        <v>0</v>
      </c>
    </row>
    <row r="95" spans="1:10" s="2" customFormat="1" ht="40.5" customHeight="1">
      <c r="A95" s="72" t="s">
        <v>66</v>
      </c>
      <c r="B95" s="66"/>
      <c r="C95" s="66"/>
      <c r="D95" s="87">
        <f t="shared" si="16"/>
        <v>0</v>
      </c>
      <c r="E95" s="87"/>
      <c r="F95" s="66"/>
      <c r="G95" s="66"/>
      <c r="H95" s="87">
        <f t="shared" si="15"/>
        <v>0</v>
      </c>
      <c r="I95" s="87"/>
      <c r="J95" s="46">
        <f t="shared" si="17"/>
        <v>0</v>
      </c>
    </row>
    <row r="96" spans="1:10" s="2" customFormat="1" ht="40.5" customHeight="1">
      <c r="A96" s="76" t="s">
        <v>67</v>
      </c>
      <c r="B96" s="66"/>
      <c r="C96" s="46"/>
      <c r="D96" s="87">
        <f t="shared" si="16"/>
        <v>0</v>
      </c>
      <c r="E96" s="87"/>
      <c r="F96" s="66"/>
      <c r="G96" s="46"/>
      <c r="H96" s="87">
        <f t="shared" si="15"/>
        <v>0</v>
      </c>
      <c r="I96" s="87"/>
      <c r="J96" s="46">
        <f t="shared" si="17"/>
        <v>0</v>
      </c>
    </row>
    <row r="97" spans="1:10" s="2" customFormat="1" ht="40.5" customHeight="1">
      <c r="A97" s="72" t="s">
        <v>68</v>
      </c>
      <c r="B97" s="66"/>
      <c r="C97" s="47"/>
      <c r="D97" s="87">
        <f t="shared" si="16"/>
        <v>0</v>
      </c>
      <c r="E97" s="87"/>
      <c r="F97" s="66"/>
      <c r="G97" s="47"/>
      <c r="H97" s="87">
        <f t="shared" si="15"/>
        <v>0</v>
      </c>
      <c r="I97" s="87"/>
      <c r="J97" s="46">
        <f t="shared" si="17"/>
        <v>0</v>
      </c>
    </row>
    <row r="98" spans="1:10" s="2" customFormat="1" ht="40.5" customHeight="1">
      <c r="A98" s="68" t="s">
        <v>12</v>
      </c>
      <c r="B98" s="43">
        <f>SUM(B91:B97)</f>
        <v>0</v>
      </c>
      <c r="C98" s="43">
        <f>SUM(C91:C95)</f>
        <v>0</v>
      </c>
      <c r="D98" s="88">
        <f>B98+C98</f>
        <v>0</v>
      </c>
      <c r="E98" s="88"/>
      <c r="F98" s="43">
        <f>SUM(F91:F97)</f>
        <v>0</v>
      </c>
      <c r="G98" s="43">
        <f>SUM(G91:G95)</f>
        <v>0</v>
      </c>
      <c r="H98" s="88">
        <f>SUM(I91:I97)</f>
        <v>0</v>
      </c>
      <c r="I98" s="88"/>
      <c r="J98" s="43">
        <f>D98-H98</f>
        <v>0</v>
      </c>
    </row>
    <row r="99" spans="1:10" s="2" customFormat="1" ht="40.5" customHeight="1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>
      <c r="A100" s="131" t="s">
        <v>85</v>
      </c>
      <c r="B100" s="131"/>
      <c r="C100" s="131"/>
      <c r="D100" s="131"/>
      <c r="E100" s="131"/>
      <c r="F100" s="131"/>
      <c r="G100" s="131"/>
      <c r="H100" s="131"/>
      <c r="I100" s="131"/>
      <c r="J100" s="131"/>
    </row>
    <row r="101" spans="1:10" s="2" customFormat="1" ht="54" customHeight="1">
      <c r="A101" s="56" t="s">
        <v>0</v>
      </c>
      <c r="B101" s="83" t="s">
        <v>80</v>
      </c>
      <c r="C101" s="83"/>
      <c r="D101" s="83"/>
      <c r="E101" s="83"/>
      <c r="F101" s="83" t="s">
        <v>81</v>
      </c>
      <c r="G101" s="83"/>
      <c r="H101" s="83"/>
      <c r="I101" s="83"/>
      <c r="J101" s="57" t="s">
        <v>79</v>
      </c>
    </row>
    <row r="102" spans="1:10" s="2" customFormat="1" ht="76.5" customHeight="1">
      <c r="A102" s="71" t="s">
        <v>86</v>
      </c>
      <c r="B102" s="55" t="s">
        <v>92</v>
      </c>
      <c r="C102" s="15" t="s">
        <v>73</v>
      </c>
      <c r="D102" s="86" t="s">
        <v>74</v>
      </c>
      <c r="E102" s="86"/>
      <c r="F102" s="55" t="s">
        <v>92</v>
      </c>
      <c r="G102" s="15" t="s">
        <v>73</v>
      </c>
      <c r="H102" s="86" t="s">
        <v>74</v>
      </c>
      <c r="I102" s="86"/>
      <c r="J102" s="74" t="s">
        <v>74</v>
      </c>
    </row>
    <row r="103" spans="1:10" s="2" customFormat="1" ht="40.5" customHeight="1">
      <c r="A103" s="59" t="s">
        <v>69</v>
      </c>
      <c r="B103" s="73"/>
      <c r="C103" s="48"/>
      <c r="D103" s="118">
        <f>B103+C103</f>
        <v>0</v>
      </c>
      <c r="E103" s="118"/>
      <c r="F103" s="73"/>
      <c r="G103" s="48"/>
      <c r="H103" s="118">
        <f>F103+G103</f>
        <v>0</v>
      </c>
      <c r="I103" s="118"/>
      <c r="J103" s="44">
        <f>D103-H103</f>
        <v>0</v>
      </c>
    </row>
    <row r="104" spans="1:10" s="2" customFormat="1" ht="40.5" customHeight="1">
      <c r="A104" s="59" t="s">
        <v>70</v>
      </c>
      <c r="B104" s="73"/>
      <c r="C104" s="48"/>
      <c r="D104" s="118">
        <f t="shared" ref="D104:D109" si="18">B104+C104</f>
        <v>0</v>
      </c>
      <c r="E104" s="118"/>
      <c r="F104" s="73"/>
      <c r="G104" s="48"/>
      <c r="H104" s="118">
        <f t="shared" ref="H104:H109" si="19">F104+G104</f>
        <v>0</v>
      </c>
      <c r="I104" s="118"/>
      <c r="J104" s="44">
        <f t="shared" ref="J104:J109" si="20">D104-H104</f>
        <v>0</v>
      </c>
    </row>
    <row r="105" spans="1:10" s="2" customFormat="1" ht="40.5" customHeight="1">
      <c r="A105" s="59" t="s">
        <v>18</v>
      </c>
      <c r="B105" s="73"/>
      <c r="C105" s="48"/>
      <c r="D105" s="118">
        <f t="shared" si="18"/>
        <v>0</v>
      </c>
      <c r="E105" s="118"/>
      <c r="F105" s="73"/>
      <c r="G105" s="48"/>
      <c r="H105" s="118">
        <f t="shared" si="19"/>
        <v>0</v>
      </c>
      <c r="I105" s="118"/>
      <c r="J105" s="44">
        <f t="shared" si="20"/>
        <v>0</v>
      </c>
    </row>
    <row r="106" spans="1:10" s="2" customFormat="1" ht="40.5" customHeight="1">
      <c r="A106" s="59" t="s">
        <v>19</v>
      </c>
      <c r="B106" s="73"/>
      <c r="C106" s="73"/>
      <c r="D106" s="118">
        <f t="shared" si="18"/>
        <v>0</v>
      </c>
      <c r="E106" s="118"/>
      <c r="F106" s="73"/>
      <c r="G106" s="73"/>
      <c r="H106" s="118">
        <f t="shared" si="19"/>
        <v>0</v>
      </c>
      <c r="I106" s="118"/>
      <c r="J106" s="44">
        <f t="shared" si="20"/>
        <v>0</v>
      </c>
    </row>
    <row r="107" spans="1:10" s="2" customFormat="1" ht="40.5" customHeight="1">
      <c r="A107" s="59" t="s">
        <v>20</v>
      </c>
      <c r="B107" s="73"/>
      <c r="C107" s="73"/>
      <c r="D107" s="118">
        <f t="shared" si="18"/>
        <v>0</v>
      </c>
      <c r="E107" s="118"/>
      <c r="F107" s="73"/>
      <c r="G107" s="73"/>
      <c r="H107" s="118">
        <f t="shared" si="19"/>
        <v>0</v>
      </c>
      <c r="I107" s="118"/>
      <c r="J107" s="44">
        <f t="shared" si="20"/>
        <v>0</v>
      </c>
    </row>
    <row r="108" spans="1:10" s="2" customFormat="1" ht="40.5" customHeight="1">
      <c r="A108" s="59" t="s">
        <v>71</v>
      </c>
      <c r="B108" s="73"/>
      <c r="C108" s="73"/>
      <c r="D108" s="118">
        <f t="shared" si="18"/>
        <v>0</v>
      </c>
      <c r="E108" s="118"/>
      <c r="F108" s="73"/>
      <c r="G108" s="73"/>
      <c r="H108" s="118">
        <f t="shared" si="19"/>
        <v>0</v>
      </c>
      <c r="I108" s="118"/>
      <c r="J108" s="44">
        <f t="shared" si="20"/>
        <v>0</v>
      </c>
    </row>
    <row r="109" spans="1:10" s="2" customFormat="1" ht="40.5" customHeight="1">
      <c r="A109" s="59" t="s">
        <v>72</v>
      </c>
      <c r="B109" s="73"/>
      <c r="C109" s="73"/>
      <c r="D109" s="118">
        <f t="shared" si="18"/>
        <v>0</v>
      </c>
      <c r="E109" s="118"/>
      <c r="F109" s="73"/>
      <c r="G109" s="73"/>
      <c r="H109" s="118">
        <f t="shared" si="19"/>
        <v>0</v>
      </c>
      <c r="I109" s="118"/>
      <c r="J109" s="44">
        <f t="shared" si="20"/>
        <v>0</v>
      </c>
    </row>
    <row r="110" spans="1:10" s="2" customFormat="1" ht="40.5" customHeight="1">
      <c r="A110" s="68" t="s">
        <v>12</v>
      </c>
      <c r="B110" s="77">
        <f>SUM(B103:B109)</f>
        <v>0</v>
      </c>
      <c r="C110" s="49">
        <f>SUM(C106:C109)</f>
        <v>0</v>
      </c>
      <c r="D110" s="119">
        <f>B110+C110</f>
        <v>0</v>
      </c>
      <c r="E110" s="119"/>
      <c r="F110" s="77">
        <f>SUM(F103:F109)</f>
        <v>0</v>
      </c>
      <c r="G110" s="49">
        <f>SUM(G106:G109)</f>
        <v>0</v>
      </c>
      <c r="H110" s="119">
        <f>F110+G110</f>
        <v>0</v>
      </c>
      <c r="I110" s="119"/>
      <c r="J110" s="49">
        <f>D110-H110</f>
        <v>0</v>
      </c>
    </row>
    <row r="111" spans="1:10" s="2" customFormat="1" ht="40.5" customHeight="1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>
      <c r="A112" s="130" t="s">
        <v>87</v>
      </c>
      <c r="B112" s="130"/>
      <c r="C112" s="130"/>
      <c r="D112" s="130"/>
      <c r="E112" s="130"/>
      <c r="F112" s="130"/>
      <c r="G112" s="130"/>
      <c r="H112" s="130"/>
      <c r="I112" s="130"/>
      <c r="J112" s="130"/>
    </row>
    <row r="113" spans="1:10" s="2" customFormat="1" ht="40.5" customHeight="1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129">
        <f>E34+E43+E52+E60+E69+E78+E87+E98</f>
        <v>0</v>
      </c>
      <c r="E113" s="129"/>
      <c r="F113" s="79">
        <f>F34+F43+F52+F60+F69+F78+F87+F98</f>
        <v>0</v>
      </c>
      <c r="G113" s="79">
        <f>G34+G43+G52+G60+G69+G78+G87+G98</f>
        <v>0</v>
      </c>
      <c r="H113" s="129">
        <f>F113+G113</f>
        <v>0</v>
      </c>
      <c r="I113" s="129"/>
      <c r="J113" s="79">
        <f>D113-H113</f>
        <v>0</v>
      </c>
    </row>
    <row r="114" spans="1:10" s="2" customFormat="1" ht="40.5" customHeight="1">
      <c r="A114" s="78" t="s">
        <v>22</v>
      </c>
      <c r="B114" s="79">
        <f>B110</f>
        <v>0</v>
      </c>
      <c r="C114" s="79">
        <f>C110</f>
        <v>0</v>
      </c>
      <c r="D114" s="129">
        <f>B114+C114</f>
        <v>0</v>
      </c>
      <c r="E114" s="129"/>
      <c r="F114" s="79">
        <f>F110</f>
        <v>0</v>
      </c>
      <c r="G114" s="79">
        <f>G110</f>
        <v>0</v>
      </c>
      <c r="H114" s="129">
        <f>F114+G114</f>
        <v>0</v>
      </c>
      <c r="I114" s="129"/>
      <c r="J114" s="79">
        <f>D114-H114</f>
        <v>0</v>
      </c>
    </row>
    <row r="115" spans="1:10" s="2" customFormat="1" ht="40.5" customHeight="1">
      <c r="A115" s="80" t="s">
        <v>23</v>
      </c>
      <c r="B115" s="81">
        <f>SUM(B113:B114)</f>
        <v>0</v>
      </c>
      <c r="C115" s="81">
        <f>SUM(C113:C114)</f>
        <v>0</v>
      </c>
      <c r="D115" s="132">
        <f>SUM(D113:D114)</f>
        <v>0</v>
      </c>
      <c r="E115" s="132"/>
      <c r="F115" s="81">
        <f>SUM(F113:F114)</f>
        <v>0</v>
      </c>
      <c r="G115" s="81">
        <f>SUM(G113:G114)</f>
        <v>0</v>
      </c>
      <c r="H115" s="132">
        <f>SUM(H113:H114)</f>
        <v>0</v>
      </c>
      <c r="I115" s="132"/>
      <c r="J115" s="81">
        <f>D115-H115</f>
        <v>0</v>
      </c>
    </row>
    <row r="116" spans="1:10" s="2" customFormat="1" ht="40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>
      <c r="A118" s="29" t="s">
        <v>24</v>
      </c>
      <c r="B118" s="30"/>
      <c r="C118" s="30"/>
      <c r="H118" s="121"/>
      <c r="I118" s="121"/>
      <c r="J118" s="121"/>
    </row>
    <row r="119" spans="1:10" s="2" customFormat="1" ht="15.75">
      <c r="A119" s="32" t="s">
        <v>25</v>
      </c>
      <c r="B119" s="31"/>
      <c r="C119" s="31"/>
      <c r="H119" s="122" t="s">
        <v>26</v>
      </c>
      <c r="I119" s="122"/>
      <c r="J119" s="122"/>
    </row>
    <row r="120" spans="1:10" s="2" customFormat="1" ht="15.75">
      <c r="B120" s="32"/>
      <c r="C120" s="32"/>
      <c r="E120" s="32" t="s">
        <v>27</v>
      </c>
    </row>
    <row r="121" spans="1:10" s="2" customFormat="1" ht="67.5" customHeight="1">
      <c r="A121" s="52"/>
      <c r="B121" s="30"/>
      <c r="C121" s="30"/>
      <c r="H121" s="123"/>
      <c r="I121" s="123"/>
      <c r="J121" s="123"/>
    </row>
    <row r="122" spans="1:10" s="2" customFormat="1" ht="25.5" customHeight="1">
      <c r="A122" s="53" t="s">
        <v>28</v>
      </c>
      <c r="B122" s="33"/>
      <c r="C122" s="33"/>
      <c r="H122" s="120" t="s">
        <v>28</v>
      </c>
      <c r="I122" s="120"/>
      <c r="J122" s="120"/>
    </row>
    <row r="123" spans="1:10" s="2" customFormat="1" ht="15.75">
      <c r="A123" s="28"/>
      <c r="B123" s="32"/>
      <c r="C123" s="32"/>
      <c r="D123" s="32"/>
      <c r="E123" s="32"/>
    </row>
    <row r="124" spans="1:10" s="2" customFormat="1" ht="15.75"/>
  </sheetData>
  <mergeCells count="188"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Korisnik</cp:lastModifiedBy>
  <cp:lastPrinted>2015-09-11T10:00:41Z</cp:lastPrinted>
  <dcterms:created xsi:type="dcterms:W3CDTF">2014-02-12T09:43:35Z</dcterms:created>
  <dcterms:modified xsi:type="dcterms:W3CDTF">2019-01-04T12:58:21Z</dcterms:modified>
</cp:coreProperties>
</file>